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d.docs.live.net/baab2d04bb41122b/Escritorio/Diagnosticos/Martires/Formulación/LOGISTICO/Documentos pre/"/>
    </mc:Choice>
  </mc:AlternateContent>
  <xr:revisionPtr revIDLastSave="31" documentId="8_{6BA2B015-B24A-4798-B95F-5EE87AA9C9BC}" xr6:coauthVersionLast="47" xr6:coauthVersionMax="47" xr10:uidLastSave="{48F0BE83-CF5B-42D3-8824-F8AD2ECE310C}"/>
  <bookViews>
    <workbookView xWindow="-108" yWindow="-108" windowWidth="23256" windowHeight="12456" xr2:uid="{00000000-000D-0000-FFFF-FFFF00000000}"/>
  </bookViews>
  <sheets>
    <sheet name="EM - VALORES " sheetId="3" r:id="rId1"/>
  </sheets>
  <definedNames>
    <definedName name="_xlnm._FilterDatabase" localSheetId="0" hidden="1">'EM - VALORES '!$A$8:$I$8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6" i="3" l="1"/>
  <c r="A39" i="3"/>
  <c r="A40" i="3"/>
  <c r="A41" i="3" s="1"/>
  <c r="A42" i="3" s="1"/>
  <c r="A43" i="3" s="1"/>
  <c r="A44" i="3" s="1"/>
  <c r="A38" i="3"/>
  <c r="I38" i="3"/>
  <c r="H38" i="3"/>
  <c r="G38" i="3"/>
  <c r="G9" i="3"/>
  <c r="G17" i="3"/>
  <c r="H17" i="3" s="1"/>
  <c r="I17" i="3" s="1"/>
  <c r="G18" i="3"/>
  <c r="H18" i="3" s="1"/>
  <c r="I18" i="3" s="1"/>
  <c r="G19" i="3"/>
  <c r="H19" i="3" s="1"/>
  <c r="I19" i="3" s="1"/>
  <c r="G20" i="3"/>
  <c r="H20" i="3" s="1"/>
  <c r="I20" i="3" s="1"/>
  <c r="G21" i="3"/>
  <c r="H21" i="3" s="1"/>
  <c r="I21" i="3" s="1"/>
  <c r="G22" i="3"/>
  <c r="H22" i="3"/>
  <c r="I22" i="3" s="1"/>
  <c r="G23" i="3"/>
  <c r="H23" i="3"/>
  <c r="I23" i="3"/>
  <c r="G24" i="3"/>
  <c r="H24" i="3"/>
  <c r="I24" i="3" s="1"/>
  <c r="G25" i="3"/>
  <c r="H25" i="3"/>
  <c r="I25" i="3" s="1"/>
  <c r="G26" i="3"/>
  <c r="H26" i="3"/>
  <c r="I26" i="3"/>
  <c r="G27" i="3"/>
  <c r="H27" i="3"/>
  <c r="I27" i="3"/>
  <c r="G28" i="3"/>
  <c r="H28" i="3"/>
  <c r="I28" i="3" s="1"/>
  <c r="G29" i="3"/>
  <c r="H29" i="3"/>
  <c r="I29" i="3" s="1"/>
  <c r="G30" i="3"/>
  <c r="H30" i="3"/>
  <c r="I30" i="3"/>
  <c r="G31" i="3"/>
  <c r="H31" i="3"/>
  <c r="I31" i="3"/>
  <c r="G32" i="3"/>
  <c r="H32" i="3"/>
  <c r="I32" i="3" s="1"/>
  <c r="G33" i="3"/>
  <c r="H33" i="3"/>
  <c r="I33" i="3" s="1"/>
  <c r="G34" i="3"/>
  <c r="H34" i="3"/>
  <c r="I34" i="3"/>
  <c r="G35" i="3"/>
  <c r="H35" i="3"/>
  <c r="I35" i="3" s="1"/>
  <c r="G36" i="3"/>
  <c r="H36" i="3"/>
  <c r="I36" i="3" s="1"/>
  <c r="G37" i="3"/>
  <c r="H37" i="3"/>
  <c r="I37" i="3" s="1"/>
  <c r="G39" i="3"/>
  <c r="H39" i="3"/>
  <c r="I39" i="3" s="1"/>
  <c r="G40" i="3"/>
  <c r="H40" i="3"/>
  <c r="I40" i="3" s="1"/>
  <c r="G41" i="3"/>
  <c r="H41" i="3"/>
  <c r="I41" i="3"/>
  <c r="G42" i="3"/>
  <c r="H42" i="3" s="1"/>
  <c r="I42" i="3" s="1"/>
  <c r="G43" i="3"/>
  <c r="H43" i="3"/>
  <c r="I43" i="3" s="1"/>
  <c r="G44" i="3"/>
  <c r="H44" i="3"/>
  <c r="I44" i="3"/>
  <c r="A30" i="3"/>
  <c r="A33" i="3"/>
  <c r="A10" i="3"/>
  <c r="A11" i="3" s="1"/>
  <c r="A12" i="3" s="1"/>
  <c r="H47" i="3" l="1"/>
  <c r="H48" i="3" s="1"/>
  <c r="G10" i="3"/>
  <c r="H10" i="3" s="1"/>
  <c r="I10" i="3" s="1"/>
  <c r="H9" i="3"/>
  <c r="I9" i="3" s="1"/>
  <c r="G16" i="3"/>
  <c r="H16" i="3" s="1"/>
  <c r="I16" i="3" s="1"/>
  <c r="G15" i="3"/>
  <c r="G14" i="3"/>
  <c r="G13" i="3"/>
  <c r="H13" i="3" s="1"/>
  <c r="I13" i="3" s="1"/>
  <c r="G11" i="3"/>
  <c r="H11" i="3" s="1"/>
  <c r="I11" i="3" s="1"/>
  <c r="G12" i="3"/>
  <c r="A24" i="3" l="1"/>
  <c r="A25" i="3" s="1"/>
  <c r="A26" i="3" s="1"/>
  <c r="A27" i="3" s="1"/>
  <c r="A13" i="3" l="1"/>
  <c r="A14" i="3" s="1"/>
  <c r="A15" i="3" s="1"/>
  <c r="A16" i="3" s="1"/>
  <c r="A17" i="3" s="1"/>
  <c r="H15" i="3" l="1"/>
  <c r="I15" i="3" s="1"/>
  <c r="H14" i="3"/>
  <c r="I14" i="3" s="1"/>
  <c r="H12" i="3"/>
  <c r="I12" i="3" s="1"/>
</calcChain>
</file>

<file path=xl/sharedStrings.xml><?xml version="1.0" encoding="utf-8"?>
<sst xmlns="http://schemas.openxmlformats.org/spreadsheetml/2006/main" count="125" uniqueCount="95">
  <si>
    <t>ITEM</t>
  </si>
  <si>
    <t>CONCEPTO</t>
  </si>
  <si>
    <t xml:space="preserve">DESCRIPCIÓN </t>
  </si>
  <si>
    <t>UNIDAD</t>
  </si>
  <si>
    <t>CANT.</t>
  </si>
  <si>
    <t>VLR UNITARIO ANTES DE IVA</t>
  </si>
  <si>
    <t>IVA</t>
  </si>
  <si>
    <t>SUBTOTAL</t>
  </si>
  <si>
    <t xml:space="preserve">VLR UNITARIO IVA INCLUIDO </t>
  </si>
  <si>
    <t>TOTAL</t>
  </si>
  <si>
    <t>INSTRUCCIONES PARA EL DILIGENCIAMIENTO DEL FORMATO DE COTIZACIÓN</t>
  </si>
  <si>
    <t>I.V.A.</t>
  </si>
  <si>
    <t>NOTA: DILIGENCIAR UNICAMENTE LAS CASILLAS AMARILLAS, DIGITANDO EL VALOR UNITARIO SIN IVA</t>
  </si>
  <si>
    <r>
      <rPr>
        <b/>
        <sz val="11"/>
        <color theme="1"/>
        <rFont val="Aptos Narrow"/>
        <family val="2"/>
        <scheme val="minor"/>
      </rPr>
      <t>DE CONFORMIDAD CON EL  ARTÍCULO 447 DEL ESTATUTO TRIBUTARIO</t>
    </r>
    <r>
      <rPr>
        <sz val="11"/>
        <color theme="1"/>
        <rFont val="Aptos Narrow"/>
        <family val="2"/>
        <scheme val="minor"/>
      </rPr>
      <t>: En la venta y prestación de servicios, la base gravable será el valor total de la operación, sea que ésta se realice de contado o a crédito, incluyendo entre otros los gastos directos de financiación ordinaria, extraordinaria, o moratoria, accesorios, acarreos, instalaciones, seguros, comisiones, garantías y demás erogaciones complementarias, aunque se facturen o convengan por separado y aunque, considerados independientemente, no se encuentren sometidos a imposición.</t>
    </r>
  </si>
  <si>
    <r>
      <rPr>
        <b/>
        <sz val="10"/>
        <color theme="1"/>
        <rFont val="Arial"/>
        <family val="2"/>
      </rPr>
      <t>La presente cotización:</t>
    </r>
    <r>
      <rPr>
        <sz val="10"/>
        <color theme="1"/>
        <rFont val="Arial"/>
        <family val="2"/>
      </rPr>
      <t xml:space="preserve">
• Incluye todos los costos y gastos directos e indirectos en que debe incurrir el contratista durante la ejecución del contrato de acuerdo con las especificaciones del Anexo Técnico, las obligaciones tributarias de acuerdo con las normas aplicables para el tipo de servicio y contrato correspondiente, y los costos de las pólizas.
• Se remite como parte del estudio de mercado, previo a la contratación, y no implica ninguna obligación de contratar.
• Tiene una vigencia de 90 dias a partir de la fecha de diligenciamiento.</t>
    </r>
  </si>
  <si>
    <t>LOS DATOS PROPORCIONADOS SERÁN TRATADOS DE ACUERDO CON LA LEY 1581 DE 2012</t>
  </si>
  <si>
    <t>ALCALDÍA LOCAL DE LOS MARTIRES</t>
  </si>
  <si>
    <t>Unidad</t>
  </si>
  <si>
    <t>Horas</t>
  </si>
  <si>
    <t>Coordinación general</t>
  </si>
  <si>
    <t>Hora</t>
  </si>
  <si>
    <t>OBJETO:“PRESTACIÓN DE SERVICIOS LOGISTICOS A MONTO AGOTABLE PARA APOYAR LA RENDICIÓN DE CUENTAS Y EJERCICIOS DE PARTICIPACIÓN CIUDADANA LOCAL
DE LA ALCALDÍA DE LOS MÁRTIRES”</t>
  </si>
  <si>
    <t xml:space="preserve">Proveedor:                                                                                                                      Nit: </t>
  </si>
  <si>
    <t xml:space="preserve">Contracto                                                                                                  Correo: </t>
  </si>
  <si>
    <t>Interprete de señas</t>
  </si>
  <si>
    <t>Facilitadores</t>
  </si>
  <si>
    <t>Maestro de Ceremonia</t>
  </si>
  <si>
    <t>Comunicación social y/o locución y/o periodismo y/o ciencias sociales / humanas y afines al objeto del contrato. Experiencia: como maestro de ceremonias y/o animador y/o presentador de eventos institucionales y/o culturales y/o sociales en al menos tres (3) eventos.</t>
  </si>
  <si>
    <t>Personas certificadas por el Ministerio de Educación Nacional, en lengua de señas y/o comunicación para sordomudos y/o Fenascol o Insor o reconocimiento oficial de los intérpretes de lengua de señas colombianas. Experiencia: mínimo un (1) año en eventos interpretación de señas</t>
  </si>
  <si>
    <t>Técnico y/o tecnólogo en ciencias sociales y/o administrativas y/o ciencias humanas y/o ciencias económicas y afines al objeto del contrato. Experiencia: mínimo dos (2) años de experiencia en la coordinación y/o organización de eventos logísticos s</t>
  </si>
  <si>
    <t>Bachiller. Experiencia: Mínimo un año de experiencia en trabajo comunitario</t>
  </si>
  <si>
    <t>Fotocopias</t>
  </si>
  <si>
    <t>Fotocopias b/n, carta y oficio</t>
  </si>
  <si>
    <t>Cartulinas</t>
  </si>
  <si>
    <t>Cartulinas en pliego de varios colores</t>
  </si>
  <si>
    <t>Fichas bibliográficas de colores</t>
  </si>
  <si>
    <t>Fichas bibliográficas de colores paquete x 100 unidades</t>
  </si>
  <si>
    <t>Paquete</t>
  </si>
  <si>
    <t>Buses</t>
  </si>
  <si>
    <t xml:space="preserve">Servicio de alquiler de un bus con capacidad de 40 pasajeros, capacidad de carga en bodega, en perfectas condiciones técnicas con documentación completa- mente al día Modelo Mínimo 2016 (SOAT, Revisión Técnico-Mecánica, Tarjeta de Propiedad, Copia de revisión de ultimo Mantenimiento) para transporte, con recorrido dentro de la localidad de Mártires (Incluye ida y regreso al sitio de origen al finalizar el evento) </t>
  </si>
  <si>
    <t xml:space="preserve">Cinta de enmascarar </t>
  </si>
  <si>
    <t>Ancho
medio 24 mm*40 mts.</t>
  </si>
  <si>
    <t>REFRIGERIOS: EMPACADO EN BOLSA DE PAPEL O EMPAQUE DE CARTÒN incluido transporte en los lugares acordados</t>
  </si>
  <si>
    <t xml:space="preserve">Pantallas LED: </t>
  </si>
  <si>
    <t xml:space="preserve">Pantallas Led de 50" para proyectar la presentación o material. Garantizar las especificaciones de acuerdo con especificaciones del lugar. Con soporte y cableado alquiler por evento </t>
  </si>
  <si>
    <t>Televisor de 85" con soporte</t>
  </si>
  <si>
    <t>Pantallas Led de 85" para proyectar la presentación o material. Garantizar las especificaciones de acuerdo con especificaciones del lugar. Con soporte y cableado alquiler por evento</t>
  </si>
  <si>
    <t xml:space="preserve">Pendón </t>
  </si>
  <si>
    <t>De 1x2 metros a 4 colores tipo araña</t>
  </si>
  <si>
    <t>Backing</t>
  </si>
  <si>
    <t xml:space="preserve"> 4 x 2.90 a 4 colores. Banner estructura rígida</t>
  </si>
  <si>
    <t>Paquetes</t>
  </si>
  <si>
    <t>Capra plegable 2x2:</t>
  </si>
  <si>
    <t xml:space="preserve"> Lonas: Lonas impermeables, Estructura: metálica Plegable.</t>
  </si>
  <si>
    <t>Volantes</t>
  </si>
  <si>
    <t>Diseño e impresión (tamaño 21 x 15 cm finalizado, impreso 4x0, en papel propalcote 115 gr  x 1000</t>
  </si>
  <si>
    <t>Millar</t>
  </si>
  <si>
    <t>Afiches</t>
  </si>
  <si>
    <t>Diseño e Impresión (pliego), impreso a ,4x0, en papel Propalcote de 115 gr)</t>
  </si>
  <si>
    <t>Mesas plásticas</t>
  </si>
  <si>
    <t>Mesas de plástico de área mínimo 72cms</t>
  </si>
  <si>
    <t>Sillas plásticas</t>
  </si>
  <si>
    <t>Sillas plásticas con o sin brazos</t>
  </si>
  <si>
    <t>Planta eléctrica: 40 KVA, con capacidad para 100 persona</t>
  </si>
  <si>
    <t>Baños portátiles</t>
  </si>
  <si>
    <t>Alquiler baño portatil estándar, . Incluye suministro de papel higiénico y transporte de las unidades.</t>
  </si>
  <si>
    <t>Baño portátil para discapacidad</t>
  </si>
  <si>
    <t xml:space="preserve">Alquiler de baño portátil para personas en condición de discapacidad para eventos masivos. Incluye suministro de papel higiénico y transporte de las unidades.
</t>
  </si>
  <si>
    <t>Día</t>
  </si>
  <si>
    <t>servicio de perifoneo en calle</t>
  </si>
  <si>
    <t xml:space="preserve">Servicios de comunicaciones móviles. Contratación de los servicios de perifoneo móvil para la transmisión de comunicados, publicidad y cubrimiento de eventos y espacios institucionales de interés en materia administrativa, cívicos, sociales, culturales y deportivos para conocimiento de la comunidad, perifoneo con bafles y vehículo  </t>
  </si>
  <si>
    <t>Medios alternativos</t>
  </si>
  <si>
    <t>Plan de medios evento - DIVULGACIÓN EN MEDIOS COMUNITARIOS DE LA LOCALIDAD DE LOS MÁRTIRES: Lineamiento de cumplimiento de las normas de comunicación comunitaria y alternativa en la formulación de los proyectos participativos.</t>
  </si>
  <si>
    <t>Global</t>
  </si>
  <si>
    <t xml:space="preserve">El contratista deberá proveer una estación de café compuesta por Greca(s) con Dispensadores para Cien (100) Tintos y Cien (100) Aromáticas Naturales (preparada con hierbas naturales. Insumos: pocillos desechables de 3,3 oz. en cartón biodegradable, mezcladores para bebidas en madera, endulzantes en paquetes de 5gr. Con operador permanente, debidamente uniformado. Duración evento 5 horas seguidas. Incluye transporte 
BEBIDAS CALIENTES: Tinto, aromática, té, sobres de leche en polvo, servido en vaso de material biodegradable, y BEBIDA FRIA: agua servida en vaso de cartón. Incluye el transporte, menaje y servicio al cliente o usuario final.
</t>
  </si>
  <si>
    <t xml:space="preserve">Estación permanente de café  </t>
  </si>
  <si>
    <t>Cinta amarilla de demarcación del espacio conforme mapa de ubicación del lugar que sea acordado.Cinta Demarcación Peligro-No Pase 50 M</t>
  </si>
  <si>
    <t>Cinta amarilla</t>
  </si>
  <si>
    <t>Resmas de papel</t>
  </si>
  <si>
    <t>Resma tamaño carta X500 Hojas</t>
  </si>
  <si>
    <t>Uso de espacios</t>
  </si>
  <si>
    <t>Alquiler de espacio cerrado con capacidad de mínimo 40 personas, con sillas, mesas video beam, baterias sanitarias con papel higiénico</t>
  </si>
  <si>
    <t>Botella de agua</t>
  </si>
  <si>
    <t>botella de agua sin gas natural de 600 ml</t>
  </si>
  <si>
    <t>Almuerzos</t>
  </si>
  <si>
    <r>
      <rPr>
        <b/>
        <sz val="10"/>
        <color theme="1"/>
        <rFont val="Calibri"/>
        <family val="2"/>
      </rPr>
      <t>Menú 1:</t>
    </r>
    <r>
      <rPr>
        <sz val="10"/>
        <color theme="1"/>
        <rFont val="Calibri"/>
        <family val="2"/>
      </rPr>
      <t xml:space="preserve"> Ajiaco bogotano con pierna pernil de 180 gr con ahogado, arroz, medio aguacate, alcaparras,  crema de leche, jugo de fruta natural y postre tipo pai</t>
    </r>
  </si>
  <si>
    <r>
      <rPr>
        <b/>
        <sz val="10"/>
        <color theme="1"/>
        <rFont val="Calibri"/>
        <family val="2"/>
      </rPr>
      <t>Menú 2:</t>
    </r>
    <r>
      <rPr>
        <sz val="10"/>
        <color theme="1"/>
        <rFont val="Calibri"/>
        <family val="2"/>
      </rPr>
      <t xml:space="preserve"> Medio pollo asado acompañado de papa salada, plátano y arepa, entregado en caja personal, que conserve la temperatura y sabor original, incluye sobre personal de ají, salsa de tomate, con guantes y servilletas.</t>
    </r>
  </si>
  <si>
    <r>
      <rPr>
        <b/>
        <sz val="10"/>
        <color rgb="FF000000"/>
        <rFont val="Calibri"/>
        <family val="2"/>
      </rPr>
      <t>Menú 4</t>
    </r>
    <r>
      <rPr>
        <sz val="10"/>
        <color rgb="FF000000"/>
        <rFont val="Calibri"/>
        <family val="2"/>
      </rPr>
      <t>.Arepas rellenas de  queso ( 110 grm.) Fruta: duraznos, manzanas, mandarinas, mangos, peras.        Jugo: mínimo 200 ml de contenido (envase tetra pack y/o botella plástica desechable). Dulce: colombina, chocolates, goma, masmelo</t>
    </r>
  </si>
  <si>
    <r>
      <rPr>
        <b/>
        <sz val="10"/>
        <color rgb="FF000000"/>
        <rFont val="Calibri"/>
        <family val="2"/>
      </rPr>
      <t>Menú 5.</t>
    </r>
    <r>
      <rPr>
        <sz val="10"/>
        <color rgb="FF000000"/>
        <rFont val="Calibri"/>
        <family val="2"/>
      </rPr>
      <t xml:space="preserve">Hamburguesa de carne y/o Pollo 235 grm .Fruta: duraznos, manzanas, mandarinas, mangos, peras. Jugo: mínimo 200 ml de contenido (envase tetra pack y/o botella plástica desechable).Dulce: colombina, chocolates, goma, masmelo. </t>
    </r>
  </si>
  <si>
    <r>
      <rPr>
        <b/>
        <sz val="10"/>
        <color rgb="FF000000"/>
        <rFont val="Calibri"/>
        <family val="2"/>
      </rPr>
      <t>Menú 3.</t>
    </r>
    <r>
      <rPr>
        <sz val="10"/>
        <color rgb="FF000000"/>
        <rFont val="Calibri"/>
        <family val="2"/>
      </rPr>
      <t xml:space="preserve"> Empanadas: carne, pollo, ranchera,  jamón y campesina.( 110 grm.) Fruta: duraznos, manzanas, mandarinas, mangos. Jugo : mínimo 200 ml de contenido(envase tetra pack y/o botella plástica desechable). Dulce: colombina, chocolates, goma, masmelo.  </t>
    </r>
  </si>
  <si>
    <r>
      <rPr>
        <b/>
        <sz val="11"/>
        <color theme="1"/>
        <rFont val="Garamond"/>
        <family val="1"/>
      </rPr>
      <t>Menú 2</t>
    </r>
    <r>
      <rPr>
        <sz val="11"/>
        <color theme="1"/>
        <rFont val="Garamond"/>
        <family val="1"/>
      </rPr>
      <t>: Un (1) pastel hojaldrado hawaiano (jamón, queso y piña) de mínimo 200gr.  Una (1) fruta entera de temporada de mínimo 80gr una (1) bebida de jugo natural, de mínimo 250 ml en envase con tapa, empaques biodegradables y paño de desinfección para manos.</t>
    </r>
  </si>
  <si>
    <r>
      <rPr>
        <b/>
        <sz val="11"/>
        <color theme="1"/>
        <rFont val="Garamond"/>
        <family val="1"/>
      </rPr>
      <t xml:space="preserve">Menú 1: </t>
    </r>
    <r>
      <rPr>
        <sz val="11"/>
        <color theme="1"/>
        <rFont val="Garamond"/>
        <family val="1"/>
      </rPr>
      <t>Un (1) sandwich de pollo y queso de 240gr con aderezo, que contenga verduras: Lechuga y tomate. Una (1) fruta entera de temporada de mínimo 80gr, una (1) bebida de jugo natural, de mínimo 250 ml en envase con tapa, empaques biodegradables y paño de desinfección para manos.</t>
    </r>
  </si>
  <si>
    <t>Medios comunicación masivos</t>
  </si>
  <si>
    <t>pautas en radio y televisión</t>
  </si>
  <si>
    <t>• Por favor diligenciar solo las celdas en AMARILLO.
• Asignar precio sin incluir el IVA en las celdas de la columna "Valor unitario" para los servicios requeridos, el formato se escuentra formulado para calcular el IVA. 
• El valor de la cotización debe ser expresado en pesos colombianos.
• Los valores deberán aproximarse por exceso o por defecto al entero más cercano así: (i) si es igual o superior a 50 centavos, se aproxima al entero siguiente; (ii) si es inferior a 50 centavos se baja al entero anterior.
• No modificar, agregar o quitar ningún ítem o servicio.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</si>
</sst>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_-;\-&quot;$&quot;\ * #,##0_-;_-&quot;$&quot;\ * &quot;-&quot;_-;_-@_-"/>
    <numFmt numFmtId="165" formatCode="_-&quot;$&quot;\ * #,##0.00_-;\-&quot;$&quot;\ * #,##0.00_-;_-&quot;$&quot;\ * &quot;-&quot;??_-;_-@_-"/>
    <numFmt numFmtId="166" formatCode="&quot;$&quot;#,##0"/>
  </numFmts>
  <fonts count="20" x14ac:knownFonts="1">
    <font>
      <sz val="11"/>
      <color theme="1"/>
      <name val="Aptos Narrow"/>
      <family val="2"/>
      <scheme val="minor"/>
    </font>
    <font>
      <sz val="11"/>
      <color theme="1"/>
      <name val="Aptos Narrow"/>
      <family val="2"/>
      <scheme val="minor"/>
    </font>
    <font>
      <b/>
      <sz val="11"/>
      <color theme="1"/>
      <name val="Aptos Narrow"/>
      <family val="2"/>
      <scheme val="minor"/>
    </font>
    <font>
      <b/>
      <sz val="11"/>
      <color indexed="8"/>
      <name val="Calibri"/>
      <family val="2"/>
    </font>
    <font>
      <sz val="11"/>
      <color indexed="8"/>
      <name val="Calibri"/>
      <family val="2"/>
    </font>
    <font>
      <sz val="10"/>
      <name val="Arial"/>
      <family val="2"/>
    </font>
    <font>
      <sz val="10"/>
      <color rgb="FF000000"/>
      <name val="Calibri"/>
      <family val="2"/>
    </font>
    <font>
      <sz val="10"/>
      <color theme="1"/>
      <name val="Calibri"/>
      <family val="2"/>
    </font>
    <font>
      <sz val="9"/>
      <color theme="1"/>
      <name val="Arial"/>
      <family val="2"/>
    </font>
    <font>
      <b/>
      <i/>
      <sz val="11"/>
      <color theme="1"/>
      <name val="Aptos Narrow"/>
      <family val="2"/>
      <scheme val="minor"/>
    </font>
    <font>
      <b/>
      <sz val="14"/>
      <color theme="1"/>
      <name val="Aptos Narrow"/>
      <family val="2"/>
      <scheme val="minor"/>
    </font>
    <font>
      <sz val="10"/>
      <color theme="1"/>
      <name val="Arial"/>
      <family val="2"/>
    </font>
    <font>
      <b/>
      <sz val="10"/>
      <color theme="1"/>
      <name val="Arial"/>
      <family val="2"/>
    </font>
    <font>
      <b/>
      <sz val="12"/>
      <color indexed="8"/>
      <name val="Arial Narrow"/>
      <family val="2"/>
    </font>
    <font>
      <b/>
      <sz val="11"/>
      <name val="Aptos Narrow"/>
      <family val="2"/>
      <scheme val="minor"/>
    </font>
    <font>
      <b/>
      <sz val="10"/>
      <color theme="1"/>
      <name val="Calibri"/>
      <family val="2"/>
    </font>
    <font>
      <sz val="11"/>
      <color theme="1"/>
      <name val="Garamond"/>
      <family val="1"/>
    </font>
    <font>
      <b/>
      <sz val="10"/>
      <color rgb="FF000000"/>
      <name val="Calibri"/>
      <family val="2"/>
    </font>
    <font>
      <b/>
      <sz val="11"/>
      <color theme="1"/>
      <name val="Garamond"/>
      <family val="1"/>
    </font>
    <font>
      <sz val="9"/>
      <color rgb="FFFF0000"/>
      <name val="Arial"/>
      <family val="2"/>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B050"/>
        <bgColor indexed="64"/>
      </patternFill>
    </fill>
    <fill>
      <patternFill patternType="solid">
        <fgColor theme="6" tint="0.399975585192419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4"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0" fontId="5" fillId="0" borderId="0"/>
  </cellStyleXfs>
  <cellXfs count="66">
    <xf numFmtId="0" fontId="0" fillId="0" borderId="0" xfId="0"/>
    <xf numFmtId="0" fontId="6" fillId="2" borderId="1" xfId="3" applyFont="1" applyFill="1" applyBorder="1" applyAlignment="1" applyProtection="1">
      <alignment vertical="center" wrapText="1"/>
      <protection hidden="1"/>
    </xf>
    <xf numFmtId="0" fontId="7" fillId="2" borderId="1" xfId="3" applyFont="1" applyFill="1" applyBorder="1" applyAlignment="1" applyProtection="1">
      <alignment vertical="center" wrapText="1"/>
      <protection hidden="1"/>
    </xf>
    <xf numFmtId="0" fontId="0" fillId="0" borderId="0" xfId="0" applyAlignment="1">
      <alignment wrapText="1"/>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4" fillId="2" borderId="1" xfId="0" applyFont="1" applyFill="1" applyBorder="1" applyAlignment="1">
      <alignment horizontal="center" vertical="center" wrapText="1"/>
    </xf>
    <xf numFmtId="0" fontId="0" fillId="0" borderId="0" xfId="0" applyAlignment="1">
      <alignment horizontal="center" vertical="center"/>
    </xf>
    <xf numFmtId="0" fontId="2" fillId="0" borderId="0" xfId="0" applyFont="1" applyAlignment="1">
      <alignment horizontal="center" vertical="center"/>
    </xf>
    <xf numFmtId="0" fontId="2" fillId="0" borderId="0" xfId="0" applyFont="1"/>
    <xf numFmtId="165" fontId="0" fillId="0" borderId="0" xfId="1" applyFont="1"/>
    <xf numFmtId="164" fontId="0" fillId="3" borderId="1" xfId="2" applyFont="1" applyFill="1" applyBorder="1" applyAlignment="1">
      <alignment horizontal="center" vertical="center"/>
    </xf>
    <xf numFmtId="165" fontId="0" fillId="2" borderId="1" xfId="1" applyFont="1" applyFill="1" applyBorder="1" applyAlignment="1">
      <alignment horizontal="center" vertical="center"/>
    </xf>
    <xf numFmtId="164" fontId="0" fillId="3" borderId="1" xfId="1" applyNumberFormat="1" applyFont="1" applyFill="1" applyBorder="1" applyAlignment="1">
      <alignment horizontal="center" vertical="center"/>
    </xf>
    <xf numFmtId="164" fontId="0" fillId="2" borderId="1" xfId="1" applyNumberFormat="1" applyFont="1" applyFill="1" applyBorder="1" applyAlignment="1">
      <alignment horizontal="center" vertical="center"/>
    </xf>
    <xf numFmtId="164" fontId="0" fillId="0" borderId="0" xfId="0" applyNumberFormat="1" applyAlignment="1">
      <alignment horizontal="center" vertical="center"/>
    </xf>
    <xf numFmtId="49" fontId="3" fillId="2" borderId="1" xfId="0" applyNumberFormat="1" applyFont="1" applyFill="1" applyBorder="1" applyAlignment="1">
      <alignment horizontal="center" vertical="center" wrapText="1"/>
    </xf>
    <xf numFmtId="165" fontId="0" fillId="0" borderId="0" xfId="0" applyNumberFormat="1"/>
    <xf numFmtId="0" fontId="7" fillId="2" borderId="1" xfId="3" applyFont="1" applyFill="1" applyBorder="1" applyAlignment="1" applyProtection="1">
      <alignment horizontal="center" vertical="center" wrapText="1"/>
      <protection hidden="1"/>
    </xf>
    <xf numFmtId="0" fontId="15" fillId="2" borderId="1" xfId="3" applyFont="1" applyFill="1" applyBorder="1" applyAlignment="1" applyProtection="1">
      <alignment horizontal="center" vertical="center" wrapText="1"/>
      <protection hidden="1"/>
    </xf>
    <xf numFmtId="0" fontId="15" fillId="2" borderId="2" xfId="3" applyFont="1" applyFill="1" applyBorder="1" applyAlignment="1" applyProtection="1">
      <alignment horizontal="center" vertical="center" wrapText="1"/>
      <protection hidden="1"/>
    </xf>
    <xf numFmtId="0" fontId="2" fillId="7" borderId="1" xfId="0" applyFont="1" applyFill="1" applyBorder="1" applyAlignment="1">
      <alignment horizontal="center" vertical="center"/>
    </xf>
    <xf numFmtId="49" fontId="3" fillId="7" borderId="1" xfId="0" applyNumberFormat="1" applyFont="1" applyFill="1" applyBorder="1" applyAlignment="1">
      <alignment horizontal="center" vertical="center" wrapText="1"/>
    </xf>
    <xf numFmtId="49" fontId="13" fillId="7" borderId="1" xfId="0" applyNumberFormat="1" applyFont="1" applyFill="1" applyBorder="1" applyAlignment="1">
      <alignment horizontal="center" vertical="center" wrapText="1"/>
    </xf>
    <xf numFmtId="164" fontId="3" fillId="7" borderId="1" xfId="2" applyFont="1" applyFill="1" applyBorder="1" applyAlignment="1">
      <alignment horizontal="center" vertical="center" wrapText="1"/>
    </xf>
    <xf numFmtId="0" fontId="16" fillId="2" borderId="1" xfId="3" applyFont="1" applyFill="1" applyBorder="1" applyAlignment="1" applyProtection="1">
      <alignment vertical="center" wrapText="1"/>
      <protection hidden="1"/>
    </xf>
    <xf numFmtId="49" fontId="3" fillId="2" borderId="2" xfId="0" applyNumberFormat="1" applyFont="1" applyFill="1" applyBorder="1" applyAlignment="1">
      <alignment horizontal="center" vertical="center" wrapText="1"/>
    </xf>
    <xf numFmtId="49" fontId="3" fillId="2" borderId="4"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0" fontId="0" fillId="2" borderId="2" xfId="0" applyFill="1" applyBorder="1" applyAlignment="1">
      <alignment horizontal="center" vertical="center"/>
    </xf>
    <xf numFmtId="0" fontId="0" fillId="2" borderId="4" xfId="0" applyFill="1" applyBorder="1" applyAlignment="1">
      <alignment horizontal="center" vertical="center"/>
    </xf>
    <xf numFmtId="0" fontId="0" fillId="2" borderId="3" xfId="0" applyFill="1" applyBorder="1" applyAlignment="1">
      <alignment horizontal="center" vertical="center"/>
    </xf>
    <xf numFmtId="0" fontId="15" fillId="2" borderId="2" xfId="3" applyFont="1" applyFill="1" applyBorder="1" applyAlignment="1" applyProtection="1">
      <alignment horizontal="center" vertical="center" wrapText="1"/>
      <protection hidden="1"/>
    </xf>
    <xf numFmtId="0" fontId="15" fillId="2" borderId="3" xfId="3" applyFont="1" applyFill="1" applyBorder="1" applyAlignment="1" applyProtection="1">
      <alignment horizontal="center" vertical="center" wrapText="1"/>
      <protection hidden="1"/>
    </xf>
    <xf numFmtId="0" fontId="0" fillId="6" borderId="10" xfId="0" applyFill="1" applyBorder="1" applyAlignment="1">
      <alignment horizontal="left" vertical="top" wrapText="1"/>
    </xf>
    <xf numFmtId="0" fontId="0" fillId="6" borderId="11" xfId="0" applyFill="1" applyBorder="1" applyAlignment="1">
      <alignment horizontal="left" vertical="top"/>
    </xf>
    <xf numFmtId="0" fontId="0" fillId="6" borderId="12" xfId="0" applyFill="1" applyBorder="1" applyAlignment="1">
      <alignment horizontal="left" vertical="top"/>
    </xf>
    <xf numFmtId="164" fontId="14" fillId="0" borderId="1" xfId="0" applyNumberFormat="1" applyFont="1" applyBorder="1" applyAlignment="1">
      <alignment horizontal="center" vertical="center"/>
    </xf>
    <xf numFmtId="165" fontId="0" fillId="8" borderId="1" xfId="1" applyFont="1" applyFill="1" applyBorder="1" applyAlignment="1">
      <alignment horizontal="center" vertical="center"/>
    </xf>
    <xf numFmtId="164" fontId="9" fillId="0" borderId="1" xfId="0" applyNumberFormat="1" applyFont="1" applyBorder="1" applyAlignment="1">
      <alignment horizontal="center" vertical="center"/>
    </xf>
    <xf numFmtId="166" fontId="2" fillId="8" borderId="1" xfId="0" applyNumberFormat="1" applyFont="1" applyFill="1" applyBorder="1" applyAlignment="1">
      <alignment horizontal="center" vertical="center"/>
    </xf>
    <xf numFmtId="0" fontId="10" fillId="3" borderId="5" xfId="0" applyFont="1" applyFill="1" applyBorder="1" applyAlignment="1">
      <alignment horizontal="left" wrapText="1"/>
    </xf>
    <xf numFmtId="0" fontId="10" fillId="3" borderId="7" xfId="0" applyFont="1" applyFill="1" applyBorder="1" applyAlignment="1">
      <alignment horizontal="left" wrapText="1"/>
    </xf>
    <xf numFmtId="0" fontId="10" fillId="3" borderId="19" xfId="0" applyFont="1" applyFill="1" applyBorder="1" applyAlignment="1">
      <alignment horizontal="left" wrapText="1"/>
    </xf>
    <xf numFmtId="0" fontId="10" fillId="3" borderId="20" xfId="0" applyFont="1" applyFill="1" applyBorder="1" applyAlignment="1">
      <alignment horizontal="left" wrapText="1"/>
    </xf>
    <xf numFmtId="0" fontId="0" fillId="5" borderId="5" xfId="0" applyFill="1" applyBorder="1" applyAlignment="1">
      <alignment horizontal="left" vertical="top" wrapText="1"/>
    </xf>
    <xf numFmtId="0" fontId="0" fillId="5" borderId="6" xfId="0" applyFill="1" applyBorder="1" applyAlignment="1">
      <alignment horizontal="left" vertical="top" wrapText="1"/>
    </xf>
    <xf numFmtId="0" fontId="0" fillId="5" borderId="7" xfId="0" applyFill="1" applyBorder="1" applyAlignment="1">
      <alignment horizontal="left" vertical="top" wrapText="1"/>
    </xf>
    <xf numFmtId="0" fontId="0" fillId="5" borderId="8" xfId="0" applyFill="1" applyBorder="1" applyAlignment="1">
      <alignment horizontal="left" vertical="top" wrapText="1"/>
    </xf>
    <xf numFmtId="0" fontId="0" fillId="5" borderId="0" xfId="0" applyFill="1" applyAlignment="1">
      <alignment horizontal="left" vertical="top" wrapText="1"/>
    </xf>
    <xf numFmtId="0" fontId="0" fillId="5" borderId="9" xfId="0" applyFill="1" applyBorder="1" applyAlignment="1">
      <alignment horizontal="left" vertical="top" wrapText="1"/>
    </xf>
    <xf numFmtId="0" fontId="11" fillId="6" borderId="10" xfId="0" applyFont="1" applyFill="1" applyBorder="1" applyAlignment="1">
      <alignment horizontal="left" vertical="top" wrapText="1"/>
    </xf>
    <xf numFmtId="0" fontId="11" fillId="6" borderId="11" xfId="0" applyFont="1" applyFill="1" applyBorder="1" applyAlignment="1">
      <alignment horizontal="left" vertical="top" wrapText="1"/>
    </xf>
    <xf numFmtId="0" fontId="11" fillId="6" borderId="12" xfId="0" applyFont="1" applyFill="1" applyBorder="1" applyAlignment="1">
      <alignment horizontal="left" vertical="top" wrapText="1"/>
    </xf>
    <xf numFmtId="0" fontId="19" fillId="0" borderId="1" xfId="0" applyFont="1" applyBorder="1" applyAlignment="1">
      <alignment horizontal="left" vertical="top" wrapText="1"/>
    </xf>
    <xf numFmtId="0" fontId="8" fillId="0" borderId="1" xfId="0" applyFont="1" applyBorder="1" applyAlignment="1">
      <alignment horizontal="left" vertical="top" wrapText="1"/>
    </xf>
    <xf numFmtId="0" fontId="2" fillId="4" borderId="1" xfId="0" applyFont="1" applyFill="1" applyBorder="1" applyAlignment="1">
      <alignment horizontal="center"/>
    </xf>
    <xf numFmtId="0" fontId="2" fillId="0" borderId="1" xfId="0" applyFont="1" applyBorder="1" applyAlignment="1">
      <alignment horizontal="center"/>
    </xf>
    <xf numFmtId="0" fontId="14" fillId="0" borderId="1" xfId="0" applyFont="1" applyBorder="1" applyAlignment="1">
      <alignment horizontal="center" wrapText="1"/>
    </xf>
    <xf numFmtId="0" fontId="2" fillId="3" borderId="15" xfId="0" applyFont="1" applyFill="1" applyBorder="1" applyAlignment="1">
      <alignment horizontal="left"/>
    </xf>
    <xf numFmtId="0" fontId="2" fillId="3" borderId="16" xfId="0" applyFont="1" applyFill="1" applyBorder="1" applyAlignment="1">
      <alignment horizontal="left"/>
    </xf>
    <xf numFmtId="0" fontId="2" fillId="3" borderId="17" xfId="0" applyFont="1" applyFill="1" applyBorder="1" applyAlignment="1">
      <alignment horizontal="left"/>
    </xf>
    <xf numFmtId="0" fontId="2" fillId="3" borderId="18" xfId="0" applyFont="1" applyFill="1" applyBorder="1" applyAlignment="1">
      <alignment horizontal="left"/>
    </xf>
    <xf numFmtId="0" fontId="2" fillId="3" borderId="13" xfId="0" applyFont="1" applyFill="1" applyBorder="1" applyAlignment="1">
      <alignment horizontal="left"/>
    </xf>
    <xf numFmtId="0" fontId="2" fillId="3" borderId="14" xfId="0" applyFont="1" applyFill="1" applyBorder="1" applyAlignment="1">
      <alignment horizontal="left"/>
    </xf>
    <xf numFmtId="0" fontId="2" fillId="3" borderId="1" xfId="0" applyFont="1" applyFill="1" applyBorder="1" applyAlignment="1">
      <alignment horizontal="left" vertical="center"/>
    </xf>
  </cellXfs>
  <cellStyles count="4">
    <cellStyle name="Moneda" xfId="1" builtinId="4"/>
    <cellStyle name="Moneda [0]" xfId="2" builtinId="7"/>
    <cellStyle name="Normal" xfId="0" builtinId="0"/>
    <cellStyle name="Normal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7"/>
  <sheetViews>
    <sheetView tabSelected="1" zoomScaleNormal="100" workbookViewId="0">
      <selection activeCell="A4" sqref="A4:D5"/>
    </sheetView>
  </sheetViews>
  <sheetFormatPr baseColWidth="10" defaultRowHeight="14.4" x14ac:dyDescent="0.3"/>
  <cols>
    <col min="1" max="1" width="6.21875" customWidth="1"/>
    <col min="2" max="2" width="20.77734375" style="8" customWidth="1"/>
    <col min="3" max="3" width="69" customWidth="1"/>
    <col min="4" max="4" width="16.33203125" style="8" customWidth="1"/>
    <col min="5" max="5" width="16.33203125" style="7" customWidth="1"/>
    <col min="6" max="8" width="14.44140625" style="15" bestFit="1" customWidth="1"/>
    <col min="9" max="9" width="15.44140625" style="7" bestFit="1" customWidth="1"/>
    <col min="10" max="10" width="12.44140625" bestFit="1" customWidth="1"/>
    <col min="12" max="12" width="16.6640625" bestFit="1" customWidth="1"/>
    <col min="15" max="15" width="18.33203125" bestFit="1" customWidth="1"/>
    <col min="16" max="16" width="16.6640625" bestFit="1" customWidth="1"/>
  </cols>
  <sheetData>
    <row r="1" spans="1:16" x14ac:dyDescent="0.3">
      <c r="A1" s="57" t="s">
        <v>16</v>
      </c>
      <c r="B1" s="57"/>
      <c r="C1" s="57"/>
      <c r="D1" s="57"/>
      <c r="E1" s="57"/>
      <c r="F1" s="57"/>
      <c r="G1" s="57"/>
      <c r="H1" s="57"/>
      <c r="I1" s="57"/>
    </row>
    <row r="2" spans="1:16" ht="35.25" customHeight="1" x14ac:dyDescent="0.3">
      <c r="A2" s="58" t="s">
        <v>21</v>
      </c>
      <c r="B2" s="58"/>
      <c r="C2" s="58"/>
      <c r="D2" s="58"/>
      <c r="E2" s="58"/>
      <c r="F2" s="58"/>
      <c r="G2" s="58"/>
      <c r="H2" s="58"/>
      <c r="I2" s="58"/>
    </row>
    <row r="3" spans="1:16" x14ac:dyDescent="0.3">
      <c r="A3" s="57">
        <v>2025</v>
      </c>
      <c r="B3" s="57"/>
      <c r="C3" s="57"/>
      <c r="D3" s="57"/>
      <c r="E3" s="57"/>
      <c r="F3" s="57"/>
      <c r="G3" s="57"/>
      <c r="H3" s="57"/>
      <c r="I3" s="57"/>
    </row>
    <row r="4" spans="1:16" x14ac:dyDescent="0.3">
      <c r="A4" s="59" t="s">
        <v>22</v>
      </c>
      <c r="B4" s="60"/>
      <c r="C4" s="60"/>
      <c r="D4" s="61"/>
      <c r="E4" s="65" t="s">
        <v>23</v>
      </c>
      <c r="F4" s="65"/>
      <c r="G4" s="65"/>
      <c r="H4" s="65"/>
      <c r="I4" s="65"/>
    </row>
    <row r="5" spans="1:16" x14ac:dyDescent="0.3">
      <c r="A5" s="62"/>
      <c r="B5" s="63"/>
      <c r="C5" s="63"/>
      <c r="D5" s="64"/>
      <c r="E5" s="65"/>
      <c r="F5" s="65"/>
      <c r="G5" s="65"/>
      <c r="H5" s="65"/>
      <c r="I5" s="65"/>
    </row>
    <row r="6" spans="1:16" x14ac:dyDescent="0.3">
      <c r="A6" s="56" t="s">
        <v>10</v>
      </c>
      <c r="B6" s="56"/>
      <c r="C6" s="56"/>
      <c r="D6" s="56"/>
      <c r="E6" s="56"/>
      <c r="F6" s="56"/>
      <c r="G6" s="56"/>
      <c r="H6" s="56"/>
      <c r="I6" s="56"/>
    </row>
    <row r="7" spans="1:16" ht="74.25" customHeight="1" x14ac:dyDescent="0.3">
      <c r="A7" s="54" t="s">
        <v>94</v>
      </c>
      <c r="B7" s="55"/>
      <c r="C7" s="55"/>
      <c r="D7" s="55"/>
      <c r="E7" s="55"/>
      <c r="F7" s="55"/>
      <c r="G7" s="55"/>
      <c r="H7" s="55"/>
      <c r="I7" s="55"/>
    </row>
    <row r="8" spans="1:16" ht="28.8" x14ac:dyDescent="0.3">
      <c r="A8" s="21" t="s">
        <v>0</v>
      </c>
      <c r="B8" s="22" t="s">
        <v>1</v>
      </c>
      <c r="C8" s="23" t="s">
        <v>2</v>
      </c>
      <c r="D8" s="22" t="s">
        <v>3</v>
      </c>
      <c r="E8" s="22" t="s">
        <v>4</v>
      </c>
      <c r="F8" s="24" t="s">
        <v>5</v>
      </c>
      <c r="G8" s="24" t="s">
        <v>6</v>
      </c>
      <c r="H8" s="24" t="s">
        <v>8</v>
      </c>
      <c r="I8" s="24" t="s">
        <v>9</v>
      </c>
    </row>
    <row r="9" spans="1:16" ht="41.4" x14ac:dyDescent="0.3">
      <c r="A9" s="4">
        <v>1</v>
      </c>
      <c r="B9" s="16" t="s">
        <v>19</v>
      </c>
      <c r="C9" s="1" t="s">
        <v>29</v>
      </c>
      <c r="D9" s="6" t="s">
        <v>17</v>
      </c>
      <c r="E9" s="5">
        <v>1</v>
      </c>
      <c r="F9" s="13"/>
      <c r="G9" s="14">
        <f>F9*19%</f>
        <v>0</v>
      </c>
      <c r="H9" s="14">
        <f>F9+G9</f>
        <v>0</v>
      </c>
      <c r="I9" s="12">
        <f t="shared" ref="I9:I16" si="0">H9*E9</f>
        <v>0</v>
      </c>
      <c r="L9" s="17"/>
      <c r="O9" s="10"/>
    </row>
    <row r="10" spans="1:16" ht="55.2" x14ac:dyDescent="0.3">
      <c r="A10" s="4">
        <f>+A9+1</f>
        <v>2</v>
      </c>
      <c r="B10" s="16" t="s">
        <v>24</v>
      </c>
      <c r="C10" s="1" t="s">
        <v>28</v>
      </c>
      <c r="D10" s="6" t="s">
        <v>17</v>
      </c>
      <c r="E10" s="5">
        <v>1</v>
      </c>
      <c r="F10" s="13"/>
      <c r="G10" s="14">
        <f>F10*19%</f>
        <v>0</v>
      </c>
      <c r="H10" s="14">
        <f>F10+G10</f>
        <v>0</v>
      </c>
      <c r="I10" s="12">
        <f t="shared" si="0"/>
        <v>0</v>
      </c>
      <c r="L10" s="17"/>
      <c r="O10" s="17"/>
    </row>
    <row r="11" spans="1:16" x14ac:dyDescent="0.3">
      <c r="A11" s="4">
        <f>A10+1</f>
        <v>3</v>
      </c>
      <c r="B11" s="16" t="s">
        <v>25</v>
      </c>
      <c r="C11" s="1" t="s">
        <v>30</v>
      </c>
      <c r="D11" s="6" t="s">
        <v>17</v>
      </c>
      <c r="E11" s="5">
        <v>1</v>
      </c>
      <c r="F11" s="13"/>
      <c r="G11" s="14">
        <f t="shared" ref="G11" si="1">F11*19%</f>
        <v>0</v>
      </c>
      <c r="H11" s="14">
        <f>F11+G11</f>
        <v>0</v>
      </c>
      <c r="I11" s="12">
        <f t="shared" si="0"/>
        <v>0</v>
      </c>
      <c r="O11" s="17"/>
    </row>
    <row r="12" spans="1:16" ht="55.2" x14ac:dyDescent="0.3">
      <c r="A12" s="4">
        <f t="shared" ref="A12:A13" si="2">+A11+1</f>
        <v>4</v>
      </c>
      <c r="B12" s="16" t="s">
        <v>26</v>
      </c>
      <c r="C12" s="1" t="s">
        <v>27</v>
      </c>
      <c r="D12" s="6" t="s">
        <v>18</v>
      </c>
      <c r="E12" s="5">
        <v>4</v>
      </c>
      <c r="F12" s="13"/>
      <c r="G12" s="14">
        <f>F12*19%</f>
        <v>0</v>
      </c>
      <c r="H12" s="14">
        <f>F12+G12</f>
        <v>0</v>
      </c>
      <c r="I12" s="12">
        <f t="shared" si="0"/>
        <v>0</v>
      </c>
    </row>
    <row r="13" spans="1:16" x14ac:dyDescent="0.3">
      <c r="A13" s="4">
        <f t="shared" si="2"/>
        <v>5</v>
      </c>
      <c r="B13" s="16" t="s">
        <v>31</v>
      </c>
      <c r="C13" s="1" t="s">
        <v>32</v>
      </c>
      <c r="D13" s="6" t="s">
        <v>17</v>
      </c>
      <c r="E13" s="5">
        <v>1</v>
      </c>
      <c r="F13" s="13"/>
      <c r="G13" s="14">
        <f>F13*19%</f>
        <v>0</v>
      </c>
      <c r="H13" s="14">
        <f>F13+G13</f>
        <v>0</v>
      </c>
      <c r="I13" s="12">
        <f t="shared" si="0"/>
        <v>0</v>
      </c>
    </row>
    <row r="14" spans="1:16" x14ac:dyDescent="0.3">
      <c r="A14" s="4">
        <f>+A13+1</f>
        <v>6</v>
      </c>
      <c r="B14" s="16" t="s">
        <v>33</v>
      </c>
      <c r="C14" s="1" t="s">
        <v>34</v>
      </c>
      <c r="D14" s="6" t="s">
        <v>17</v>
      </c>
      <c r="E14" s="6">
        <v>1</v>
      </c>
      <c r="F14" s="13"/>
      <c r="G14" s="14">
        <f>F14*19%</f>
        <v>0</v>
      </c>
      <c r="H14" s="14">
        <f t="shared" ref="H14:H16" si="3">F14+G14</f>
        <v>0</v>
      </c>
      <c r="I14" s="12">
        <f t="shared" si="0"/>
        <v>0</v>
      </c>
      <c r="O14" s="17"/>
    </row>
    <row r="15" spans="1:16" ht="28.8" x14ac:dyDescent="0.3">
      <c r="A15" s="4">
        <f>+A14+1</f>
        <v>7</v>
      </c>
      <c r="B15" s="16" t="s">
        <v>35</v>
      </c>
      <c r="C15" s="1" t="s">
        <v>36</v>
      </c>
      <c r="D15" s="6" t="s">
        <v>37</v>
      </c>
      <c r="E15" s="6">
        <v>1</v>
      </c>
      <c r="F15" s="13"/>
      <c r="G15" s="14">
        <f>F15*19%</f>
        <v>0</v>
      </c>
      <c r="H15" s="14">
        <f t="shared" si="3"/>
        <v>0</v>
      </c>
      <c r="I15" s="12">
        <f t="shared" si="0"/>
        <v>0</v>
      </c>
      <c r="O15" s="17"/>
      <c r="P15" s="17"/>
    </row>
    <row r="16" spans="1:16" ht="69" x14ac:dyDescent="0.3">
      <c r="A16" s="4">
        <f>+A15+1</f>
        <v>8</v>
      </c>
      <c r="B16" s="16" t="s">
        <v>38</v>
      </c>
      <c r="C16" s="1" t="s">
        <v>39</v>
      </c>
      <c r="D16" s="6" t="s">
        <v>17</v>
      </c>
      <c r="E16" s="6">
        <v>1</v>
      </c>
      <c r="F16" s="13"/>
      <c r="G16" s="14">
        <f t="shared" ref="G16" si="4">F16*19%</f>
        <v>0</v>
      </c>
      <c r="H16" s="14">
        <f t="shared" si="3"/>
        <v>0</v>
      </c>
      <c r="I16" s="12">
        <f t="shared" si="0"/>
        <v>0</v>
      </c>
      <c r="O16" s="17"/>
      <c r="P16" s="17"/>
    </row>
    <row r="17" spans="1:16" ht="27.6" x14ac:dyDescent="0.3">
      <c r="A17" s="4">
        <f>+A16+1</f>
        <v>9</v>
      </c>
      <c r="B17" s="16" t="s">
        <v>40</v>
      </c>
      <c r="C17" s="1" t="s">
        <v>41</v>
      </c>
      <c r="D17" s="6" t="s">
        <v>17</v>
      </c>
      <c r="E17" s="6">
        <v>1</v>
      </c>
      <c r="F17" s="13"/>
      <c r="G17" s="14">
        <f t="shared" ref="G17:G44" si="5">F17*19%</f>
        <v>0</v>
      </c>
      <c r="H17" s="14">
        <f t="shared" ref="H17:H44" si="6">F17+G17</f>
        <v>0</v>
      </c>
      <c r="I17" s="12">
        <f t="shared" ref="I17:I44" si="7">H17*E17</f>
        <v>0</v>
      </c>
      <c r="O17" s="17"/>
      <c r="P17" s="17"/>
    </row>
    <row r="18" spans="1:16" ht="74.400000000000006" customHeight="1" x14ac:dyDescent="0.3">
      <c r="A18" s="29">
        <v>10</v>
      </c>
      <c r="B18" s="26" t="s">
        <v>42</v>
      </c>
      <c r="C18" s="25" t="s">
        <v>91</v>
      </c>
      <c r="D18" s="6" t="s">
        <v>17</v>
      </c>
      <c r="E18" s="6">
        <v>1</v>
      </c>
      <c r="F18" s="11"/>
      <c r="G18" s="14">
        <f t="shared" si="5"/>
        <v>0</v>
      </c>
      <c r="H18" s="14">
        <f t="shared" si="6"/>
        <v>0</v>
      </c>
      <c r="I18" s="12">
        <f t="shared" si="7"/>
        <v>0</v>
      </c>
    </row>
    <row r="19" spans="1:16" ht="57.6" x14ac:dyDescent="0.3">
      <c r="A19" s="30"/>
      <c r="B19" s="27"/>
      <c r="C19" s="25" t="s">
        <v>90</v>
      </c>
      <c r="D19" s="6" t="s">
        <v>17</v>
      </c>
      <c r="E19" s="6">
        <v>1</v>
      </c>
      <c r="F19" s="11"/>
      <c r="G19" s="14">
        <f t="shared" si="5"/>
        <v>0</v>
      </c>
      <c r="H19" s="14">
        <f t="shared" si="6"/>
        <v>0</v>
      </c>
      <c r="I19" s="12">
        <f t="shared" si="7"/>
        <v>0</v>
      </c>
    </row>
    <row r="20" spans="1:16" ht="55.2" x14ac:dyDescent="0.3">
      <c r="A20" s="30"/>
      <c r="B20" s="27"/>
      <c r="C20" s="1" t="s">
        <v>89</v>
      </c>
      <c r="D20" s="6" t="s">
        <v>17</v>
      </c>
      <c r="E20" s="6">
        <v>1</v>
      </c>
      <c r="F20" s="11"/>
      <c r="G20" s="14">
        <f t="shared" si="5"/>
        <v>0</v>
      </c>
      <c r="H20" s="14">
        <f t="shared" si="6"/>
        <v>0</v>
      </c>
      <c r="I20" s="12">
        <f t="shared" si="7"/>
        <v>0</v>
      </c>
    </row>
    <row r="21" spans="1:16" ht="41.4" x14ac:dyDescent="0.3">
      <c r="A21" s="30"/>
      <c r="B21" s="27"/>
      <c r="C21" s="1" t="s">
        <v>87</v>
      </c>
      <c r="D21" s="6" t="s">
        <v>17</v>
      </c>
      <c r="E21" s="6">
        <v>1</v>
      </c>
      <c r="F21" s="11"/>
      <c r="G21" s="14">
        <f t="shared" si="5"/>
        <v>0</v>
      </c>
      <c r="H21" s="14">
        <f t="shared" si="6"/>
        <v>0</v>
      </c>
      <c r="I21" s="12">
        <f t="shared" si="7"/>
        <v>0</v>
      </c>
    </row>
    <row r="22" spans="1:16" ht="41.4" x14ac:dyDescent="0.3">
      <c r="A22" s="31"/>
      <c r="B22" s="28"/>
      <c r="C22" s="1" t="s">
        <v>88</v>
      </c>
      <c r="D22" s="6" t="s">
        <v>17</v>
      </c>
      <c r="E22" s="6">
        <v>1</v>
      </c>
      <c r="F22" s="11"/>
      <c r="G22" s="14">
        <f t="shared" si="5"/>
        <v>0</v>
      </c>
      <c r="H22" s="14">
        <f t="shared" si="6"/>
        <v>0</v>
      </c>
      <c r="I22" s="12">
        <f t="shared" si="7"/>
        <v>0</v>
      </c>
    </row>
    <row r="23" spans="1:16" ht="138" x14ac:dyDescent="0.3">
      <c r="A23" s="18">
        <v>11</v>
      </c>
      <c r="B23" s="16" t="s">
        <v>75</v>
      </c>
      <c r="C23" s="1" t="s">
        <v>74</v>
      </c>
      <c r="D23" s="6" t="s">
        <v>17</v>
      </c>
      <c r="E23" s="6">
        <v>1</v>
      </c>
      <c r="F23" s="11"/>
      <c r="G23" s="14">
        <f t="shared" si="5"/>
        <v>0</v>
      </c>
      <c r="H23" s="14">
        <f t="shared" si="6"/>
        <v>0</v>
      </c>
      <c r="I23" s="12">
        <f t="shared" si="7"/>
        <v>0</v>
      </c>
    </row>
    <row r="24" spans="1:16" ht="41.4" x14ac:dyDescent="0.3">
      <c r="A24" s="18">
        <f>+A23+1</f>
        <v>12</v>
      </c>
      <c r="B24" s="16" t="s">
        <v>43</v>
      </c>
      <c r="C24" s="1" t="s">
        <v>44</v>
      </c>
      <c r="D24" s="6" t="s">
        <v>17</v>
      </c>
      <c r="E24" s="6">
        <v>1</v>
      </c>
      <c r="F24" s="11"/>
      <c r="G24" s="14">
        <f t="shared" si="5"/>
        <v>0</v>
      </c>
      <c r="H24" s="14">
        <f t="shared" si="6"/>
        <v>0</v>
      </c>
      <c r="I24" s="12">
        <f t="shared" si="7"/>
        <v>0</v>
      </c>
    </row>
    <row r="25" spans="1:16" ht="41.4" x14ac:dyDescent="0.3">
      <c r="A25" s="18">
        <f>+A24+1</f>
        <v>13</v>
      </c>
      <c r="B25" s="16" t="s">
        <v>45</v>
      </c>
      <c r="C25" s="1" t="s">
        <v>46</v>
      </c>
      <c r="D25" s="6" t="s">
        <v>17</v>
      </c>
      <c r="E25" s="6">
        <v>1</v>
      </c>
      <c r="F25" s="11"/>
      <c r="G25" s="14">
        <f t="shared" si="5"/>
        <v>0</v>
      </c>
      <c r="H25" s="14">
        <f t="shared" si="6"/>
        <v>0</v>
      </c>
      <c r="I25" s="12">
        <f t="shared" si="7"/>
        <v>0</v>
      </c>
    </row>
    <row r="26" spans="1:16" x14ac:dyDescent="0.3">
      <c r="A26" s="18">
        <f>+A25+1</f>
        <v>14</v>
      </c>
      <c r="B26" s="16" t="s">
        <v>47</v>
      </c>
      <c r="C26" s="1" t="s">
        <v>48</v>
      </c>
      <c r="D26" s="6" t="s">
        <v>17</v>
      </c>
      <c r="E26" s="6">
        <v>1</v>
      </c>
      <c r="F26" s="11"/>
      <c r="G26" s="14">
        <f t="shared" si="5"/>
        <v>0</v>
      </c>
      <c r="H26" s="14">
        <f t="shared" si="6"/>
        <v>0</v>
      </c>
      <c r="I26" s="12">
        <f t="shared" si="7"/>
        <v>0</v>
      </c>
    </row>
    <row r="27" spans="1:16" x14ac:dyDescent="0.3">
      <c r="A27" s="18">
        <f>+A26+1</f>
        <v>15</v>
      </c>
      <c r="B27" s="16" t="s">
        <v>49</v>
      </c>
      <c r="C27" s="1" t="s">
        <v>50</v>
      </c>
      <c r="D27" s="6" t="s">
        <v>51</v>
      </c>
      <c r="E27" s="6">
        <v>1</v>
      </c>
      <c r="F27" s="11"/>
      <c r="G27" s="14">
        <f t="shared" si="5"/>
        <v>0</v>
      </c>
      <c r="H27" s="14">
        <f t="shared" si="6"/>
        <v>0</v>
      </c>
      <c r="I27" s="12">
        <f t="shared" si="7"/>
        <v>0</v>
      </c>
    </row>
    <row r="28" spans="1:16" x14ac:dyDescent="0.3">
      <c r="A28" s="18">
        <v>16</v>
      </c>
      <c r="B28" s="16" t="s">
        <v>52</v>
      </c>
      <c r="C28" s="1" t="s">
        <v>53</v>
      </c>
      <c r="D28" s="6" t="s">
        <v>37</v>
      </c>
      <c r="E28" s="6">
        <v>1</v>
      </c>
      <c r="F28" s="11"/>
      <c r="G28" s="14">
        <f t="shared" si="5"/>
        <v>0</v>
      </c>
      <c r="H28" s="14">
        <f t="shared" si="6"/>
        <v>0</v>
      </c>
      <c r="I28" s="12">
        <f t="shared" si="7"/>
        <v>0</v>
      </c>
    </row>
    <row r="29" spans="1:16" ht="27.6" x14ac:dyDescent="0.3">
      <c r="A29" s="18">
        <v>17</v>
      </c>
      <c r="B29" s="16" t="s">
        <v>54</v>
      </c>
      <c r="C29" s="1" t="s">
        <v>55</v>
      </c>
      <c r="D29" s="6" t="s">
        <v>56</v>
      </c>
      <c r="E29" s="6">
        <v>1</v>
      </c>
      <c r="F29" s="11"/>
      <c r="G29" s="14">
        <f t="shared" si="5"/>
        <v>0</v>
      </c>
      <c r="H29" s="14">
        <f t="shared" si="6"/>
        <v>0</v>
      </c>
      <c r="I29" s="12">
        <f t="shared" si="7"/>
        <v>0</v>
      </c>
    </row>
    <row r="30" spans="1:16" x14ac:dyDescent="0.3">
      <c r="A30" s="18">
        <f t="shared" ref="A30" si="8">+A29+1</f>
        <v>18</v>
      </c>
      <c r="B30" s="16" t="s">
        <v>57</v>
      </c>
      <c r="C30" s="1" t="s">
        <v>58</v>
      </c>
      <c r="D30" s="6" t="s">
        <v>17</v>
      </c>
      <c r="E30" s="6">
        <v>1</v>
      </c>
      <c r="F30" s="11"/>
      <c r="G30" s="14">
        <f t="shared" si="5"/>
        <v>0</v>
      </c>
      <c r="H30" s="14">
        <f t="shared" si="6"/>
        <v>0</v>
      </c>
      <c r="I30" s="12">
        <f t="shared" si="7"/>
        <v>0</v>
      </c>
    </row>
    <row r="31" spans="1:16" x14ac:dyDescent="0.3">
      <c r="A31" s="18">
        <v>18</v>
      </c>
      <c r="B31" s="16" t="s">
        <v>59</v>
      </c>
      <c r="C31" s="1" t="s">
        <v>60</v>
      </c>
      <c r="D31" s="6" t="s">
        <v>17</v>
      </c>
      <c r="E31" s="6">
        <v>1</v>
      </c>
      <c r="F31" s="11"/>
      <c r="G31" s="14">
        <f t="shared" si="5"/>
        <v>0</v>
      </c>
      <c r="H31" s="14">
        <f t="shared" si="6"/>
        <v>0</v>
      </c>
      <c r="I31" s="12">
        <f t="shared" si="7"/>
        <v>0</v>
      </c>
    </row>
    <row r="32" spans="1:16" x14ac:dyDescent="0.3">
      <c r="A32" s="18">
        <v>19</v>
      </c>
      <c r="B32" s="16" t="s">
        <v>61</v>
      </c>
      <c r="C32" s="1" t="s">
        <v>62</v>
      </c>
      <c r="D32" s="6" t="s">
        <v>17</v>
      </c>
      <c r="E32" s="6">
        <v>1</v>
      </c>
      <c r="F32" s="11"/>
      <c r="G32" s="14">
        <f t="shared" si="5"/>
        <v>0</v>
      </c>
      <c r="H32" s="14">
        <f t="shared" si="6"/>
        <v>0</v>
      </c>
      <c r="I32" s="12">
        <f t="shared" si="7"/>
        <v>0</v>
      </c>
    </row>
    <row r="33" spans="1:9" ht="43.2" x14ac:dyDescent="0.3">
      <c r="A33" s="18">
        <f t="shared" ref="A33" si="9">+A32+1</f>
        <v>20</v>
      </c>
      <c r="B33" s="16" t="s">
        <v>63</v>
      </c>
      <c r="C33" s="1" t="s">
        <v>63</v>
      </c>
      <c r="D33" s="6" t="s">
        <v>17</v>
      </c>
      <c r="E33" s="6">
        <v>1</v>
      </c>
      <c r="F33" s="11"/>
      <c r="G33" s="14">
        <f t="shared" si="5"/>
        <v>0</v>
      </c>
      <c r="H33" s="14">
        <f t="shared" si="6"/>
        <v>0</v>
      </c>
      <c r="I33" s="12">
        <f t="shared" si="7"/>
        <v>0</v>
      </c>
    </row>
    <row r="34" spans="1:9" ht="27.6" x14ac:dyDescent="0.3">
      <c r="A34" s="18">
        <v>21</v>
      </c>
      <c r="B34" s="16" t="s">
        <v>64</v>
      </c>
      <c r="C34" s="1" t="s">
        <v>65</v>
      </c>
      <c r="D34" s="6" t="s">
        <v>17</v>
      </c>
      <c r="E34" s="6">
        <v>1</v>
      </c>
      <c r="F34" s="11"/>
      <c r="G34" s="14">
        <f t="shared" si="5"/>
        <v>0</v>
      </c>
      <c r="H34" s="14">
        <f t="shared" si="6"/>
        <v>0</v>
      </c>
      <c r="I34" s="12">
        <f t="shared" si="7"/>
        <v>0</v>
      </c>
    </row>
    <row r="35" spans="1:9" ht="41.4" x14ac:dyDescent="0.3">
      <c r="A35" s="18">
        <v>22</v>
      </c>
      <c r="B35" s="16" t="s">
        <v>66</v>
      </c>
      <c r="C35" s="1" t="s">
        <v>67</v>
      </c>
      <c r="D35" s="6" t="s">
        <v>68</v>
      </c>
      <c r="E35" s="6">
        <v>1</v>
      </c>
      <c r="F35" s="11"/>
      <c r="G35" s="14">
        <f t="shared" si="5"/>
        <v>0</v>
      </c>
      <c r="H35" s="14">
        <f t="shared" si="6"/>
        <v>0</v>
      </c>
      <c r="I35" s="12">
        <f t="shared" si="7"/>
        <v>0</v>
      </c>
    </row>
    <row r="36" spans="1:9" ht="55.2" x14ac:dyDescent="0.3">
      <c r="A36" s="18">
        <v>23</v>
      </c>
      <c r="B36" s="16" t="s">
        <v>69</v>
      </c>
      <c r="C36" s="1" t="s">
        <v>70</v>
      </c>
      <c r="D36" s="6" t="s">
        <v>20</v>
      </c>
      <c r="E36" s="6">
        <v>1</v>
      </c>
      <c r="F36" s="11"/>
      <c r="G36" s="14">
        <f t="shared" si="5"/>
        <v>0</v>
      </c>
      <c r="H36" s="14">
        <f t="shared" si="6"/>
        <v>0</v>
      </c>
      <c r="I36" s="12">
        <f t="shared" si="7"/>
        <v>0</v>
      </c>
    </row>
    <row r="37" spans="1:9" ht="41.4" x14ac:dyDescent="0.3">
      <c r="A37" s="18">
        <v>24</v>
      </c>
      <c r="B37" s="16" t="s">
        <v>71</v>
      </c>
      <c r="C37" s="1" t="s">
        <v>72</v>
      </c>
      <c r="D37" s="6" t="s">
        <v>73</v>
      </c>
      <c r="E37" s="6">
        <v>1</v>
      </c>
      <c r="F37" s="11"/>
      <c r="G37" s="14">
        <f t="shared" si="5"/>
        <v>0</v>
      </c>
      <c r="H37" s="14">
        <f t="shared" si="6"/>
        <v>0</v>
      </c>
      <c r="I37" s="12">
        <f t="shared" si="7"/>
        <v>0</v>
      </c>
    </row>
    <row r="38" spans="1:9" ht="28.8" x14ac:dyDescent="0.3">
      <c r="A38" s="18">
        <f>1+A37</f>
        <v>25</v>
      </c>
      <c r="B38" s="16" t="s">
        <v>92</v>
      </c>
      <c r="C38" s="1" t="s">
        <v>93</v>
      </c>
      <c r="D38" s="6" t="s">
        <v>73</v>
      </c>
      <c r="E38" s="6">
        <v>1</v>
      </c>
      <c r="F38" s="11"/>
      <c r="G38" s="14">
        <f t="shared" si="5"/>
        <v>0</v>
      </c>
      <c r="H38" s="14">
        <f t="shared" si="6"/>
        <v>0</v>
      </c>
      <c r="I38" s="12">
        <f t="shared" si="7"/>
        <v>0</v>
      </c>
    </row>
    <row r="39" spans="1:9" ht="27.6" x14ac:dyDescent="0.3">
      <c r="A39" s="18">
        <f t="shared" ref="A39:A44" si="10">1+A38</f>
        <v>26</v>
      </c>
      <c r="B39" s="19" t="s">
        <v>77</v>
      </c>
      <c r="C39" s="2" t="s">
        <v>76</v>
      </c>
      <c r="D39" s="6" t="s">
        <v>17</v>
      </c>
      <c r="E39" s="18">
        <v>1</v>
      </c>
      <c r="F39" s="11"/>
      <c r="G39" s="14">
        <f t="shared" si="5"/>
        <v>0</v>
      </c>
      <c r="H39" s="14">
        <f t="shared" si="6"/>
        <v>0</v>
      </c>
      <c r="I39" s="12">
        <f t="shared" si="7"/>
        <v>0</v>
      </c>
    </row>
    <row r="40" spans="1:9" x14ac:dyDescent="0.3">
      <c r="A40" s="18">
        <f t="shared" si="10"/>
        <v>27</v>
      </c>
      <c r="B40" s="19" t="s">
        <v>78</v>
      </c>
      <c r="C40" s="2" t="s">
        <v>79</v>
      </c>
      <c r="D40" s="6" t="s">
        <v>17</v>
      </c>
      <c r="E40" s="18">
        <v>1</v>
      </c>
      <c r="F40" s="11"/>
      <c r="G40" s="14">
        <f t="shared" si="5"/>
        <v>0</v>
      </c>
      <c r="H40" s="14">
        <f t="shared" si="6"/>
        <v>0</v>
      </c>
      <c r="I40" s="12">
        <f t="shared" si="7"/>
        <v>0</v>
      </c>
    </row>
    <row r="41" spans="1:9" ht="27.6" x14ac:dyDescent="0.3">
      <c r="A41" s="18">
        <f t="shared" si="10"/>
        <v>28</v>
      </c>
      <c r="B41" s="32" t="s">
        <v>84</v>
      </c>
      <c r="C41" s="2" t="s">
        <v>85</v>
      </c>
      <c r="D41" s="6" t="s">
        <v>17</v>
      </c>
      <c r="E41" s="18">
        <v>1</v>
      </c>
      <c r="F41" s="11"/>
      <c r="G41" s="14">
        <f t="shared" si="5"/>
        <v>0</v>
      </c>
      <c r="H41" s="14">
        <f t="shared" si="6"/>
        <v>0</v>
      </c>
      <c r="I41" s="12">
        <f t="shared" si="7"/>
        <v>0</v>
      </c>
    </row>
    <row r="42" spans="1:9" ht="41.4" x14ac:dyDescent="0.3">
      <c r="A42" s="18">
        <f t="shared" si="10"/>
        <v>29</v>
      </c>
      <c r="B42" s="33"/>
      <c r="C42" s="2" t="s">
        <v>86</v>
      </c>
      <c r="D42" s="18" t="s">
        <v>17</v>
      </c>
      <c r="E42" s="18">
        <v>1</v>
      </c>
      <c r="F42" s="11"/>
      <c r="G42" s="14">
        <f t="shared" si="5"/>
        <v>0</v>
      </c>
      <c r="H42" s="14">
        <f t="shared" si="6"/>
        <v>0</v>
      </c>
      <c r="I42" s="12">
        <f t="shared" si="7"/>
        <v>0</v>
      </c>
    </row>
    <row r="43" spans="1:9" ht="27.6" x14ac:dyDescent="0.3">
      <c r="A43" s="18">
        <f t="shared" si="10"/>
        <v>30</v>
      </c>
      <c r="B43" s="20" t="s">
        <v>80</v>
      </c>
      <c r="C43" s="2" t="s">
        <v>81</v>
      </c>
      <c r="D43" s="18" t="s">
        <v>17</v>
      </c>
      <c r="E43" s="18">
        <v>1</v>
      </c>
      <c r="F43" s="11"/>
      <c r="G43" s="14">
        <f t="shared" si="5"/>
        <v>0</v>
      </c>
      <c r="H43" s="14">
        <f t="shared" si="6"/>
        <v>0</v>
      </c>
      <c r="I43" s="12">
        <f t="shared" si="7"/>
        <v>0</v>
      </c>
    </row>
    <row r="44" spans="1:9" x14ac:dyDescent="0.3">
      <c r="A44" s="18">
        <f t="shared" si="10"/>
        <v>31</v>
      </c>
      <c r="B44" s="19" t="s">
        <v>82</v>
      </c>
      <c r="C44" s="2" t="s">
        <v>83</v>
      </c>
      <c r="D44" s="18" t="s">
        <v>17</v>
      </c>
      <c r="E44" s="18">
        <v>1</v>
      </c>
      <c r="F44" s="11"/>
      <c r="G44" s="14">
        <f t="shared" si="5"/>
        <v>0</v>
      </c>
      <c r="H44" s="14">
        <f t="shared" si="6"/>
        <v>0</v>
      </c>
      <c r="I44" s="12">
        <f t="shared" si="7"/>
        <v>0</v>
      </c>
    </row>
    <row r="46" spans="1:9" x14ac:dyDescent="0.3">
      <c r="F46" s="37" t="s">
        <v>7</v>
      </c>
      <c r="G46" s="37"/>
      <c r="H46" s="38">
        <f>SUM(F9:F44)</f>
        <v>0</v>
      </c>
      <c r="I46" s="38"/>
    </row>
    <row r="47" spans="1:9" ht="15" thickBot="1" x14ac:dyDescent="0.35">
      <c r="B47"/>
      <c r="C47" s="3"/>
      <c r="D47" s="9"/>
      <c r="F47" s="39" t="s">
        <v>11</v>
      </c>
      <c r="G47" s="39"/>
      <c r="H47" s="40">
        <f>H46*0.19</f>
        <v>0</v>
      </c>
      <c r="I47" s="40"/>
    </row>
    <row r="48" spans="1:9" ht="15" customHeight="1" x14ac:dyDescent="0.3">
      <c r="B48" s="41" t="s">
        <v>12</v>
      </c>
      <c r="C48" s="42"/>
      <c r="D48" s="9"/>
      <c r="F48" s="39" t="s">
        <v>9</v>
      </c>
      <c r="G48" s="39"/>
      <c r="H48" s="40">
        <f>H46+H47</f>
        <v>0</v>
      </c>
      <c r="I48" s="40"/>
    </row>
    <row r="49" spans="2:9" ht="23.25" customHeight="1" thickBot="1" x14ac:dyDescent="0.35">
      <c r="B49" s="43"/>
      <c r="C49" s="44"/>
      <c r="D49" s="9"/>
    </row>
    <row r="50" spans="2:9" x14ac:dyDescent="0.3">
      <c r="B50"/>
      <c r="D50" s="9"/>
    </row>
    <row r="51" spans="2:9" ht="15" thickBot="1" x14ac:dyDescent="0.35">
      <c r="B51"/>
      <c r="D51" s="9"/>
    </row>
    <row r="52" spans="2:9" x14ac:dyDescent="0.3">
      <c r="B52" s="45" t="s">
        <v>13</v>
      </c>
      <c r="C52" s="46"/>
      <c r="D52" s="46"/>
      <c r="E52" s="46"/>
      <c r="F52" s="46"/>
      <c r="G52" s="46"/>
      <c r="H52" s="46"/>
      <c r="I52" s="47"/>
    </row>
    <row r="53" spans="2:9" x14ac:dyDescent="0.3">
      <c r="B53" s="48"/>
      <c r="C53" s="49"/>
      <c r="D53" s="49"/>
      <c r="E53" s="49"/>
      <c r="F53" s="49"/>
      <c r="G53" s="49"/>
      <c r="H53" s="49"/>
      <c r="I53" s="50"/>
    </row>
    <row r="54" spans="2:9" x14ac:dyDescent="0.3">
      <c r="B54" s="48"/>
      <c r="C54" s="49"/>
      <c r="D54" s="49"/>
      <c r="E54" s="49"/>
      <c r="F54" s="49"/>
      <c r="G54" s="49"/>
      <c r="H54" s="49"/>
      <c r="I54" s="50"/>
    </row>
    <row r="55" spans="2:9" ht="15" thickBot="1" x14ac:dyDescent="0.35">
      <c r="B55" s="48"/>
      <c r="C55" s="49"/>
      <c r="D55" s="49"/>
      <c r="E55" s="49"/>
      <c r="F55" s="49"/>
      <c r="G55" s="49"/>
      <c r="H55" s="49"/>
      <c r="I55" s="50"/>
    </row>
    <row r="56" spans="2:9" ht="15" thickBot="1" x14ac:dyDescent="0.35">
      <c r="B56" s="51" t="s">
        <v>14</v>
      </c>
      <c r="C56" s="52"/>
      <c r="D56" s="52"/>
      <c r="E56" s="52"/>
      <c r="F56" s="52"/>
      <c r="G56" s="52"/>
      <c r="H56" s="52"/>
      <c r="I56" s="53"/>
    </row>
    <row r="57" spans="2:9" ht="15" thickBot="1" x14ac:dyDescent="0.35">
      <c r="B57" s="34" t="s">
        <v>15</v>
      </c>
      <c r="C57" s="35"/>
      <c r="D57" s="35"/>
      <c r="E57" s="35"/>
      <c r="F57" s="35"/>
      <c r="G57" s="35"/>
      <c r="H57" s="35"/>
      <c r="I57" s="36"/>
    </row>
  </sheetData>
  <autoFilter ref="A8:I8" xr:uid="{00000000-0009-0000-0000-000000000000}"/>
  <mergeCells count="20">
    <mergeCell ref="A7:I7"/>
    <mergeCell ref="A6:I6"/>
    <mergeCell ref="A1:I1"/>
    <mergeCell ref="A2:I2"/>
    <mergeCell ref="A3:I3"/>
    <mergeCell ref="A4:D5"/>
    <mergeCell ref="E4:I5"/>
    <mergeCell ref="B18:B22"/>
    <mergeCell ref="A18:A22"/>
    <mergeCell ref="B41:B42"/>
    <mergeCell ref="B57:I57"/>
    <mergeCell ref="F46:G46"/>
    <mergeCell ref="H46:I46"/>
    <mergeCell ref="F47:G47"/>
    <mergeCell ref="H47:I47"/>
    <mergeCell ref="B48:C49"/>
    <mergeCell ref="F48:G48"/>
    <mergeCell ref="H48:I48"/>
    <mergeCell ref="B52:I55"/>
    <mergeCell ref="B56:I5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EM - VALORES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Freddy Alberto Marquez Arias</dc:creator>
  <cp:lastModifiedBy>Yandry Patricia Amaya Culma</cp:lastModifiedBy>
  <dcterms:created xsi:type="dcterms:W3CDTF">2024-05-21T23:38:59Z</dcterms:created>
  <dcterms:modified xsi:type="dcterms:W3CDTF">2025-02-22T03:51:15Z</dcterms:modified>
</cp:coreProperties>
</file>